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<sst xmlns="http://schemas.openxmlformats.org/spreadsheetml/2006/main" count="266" uniqueCount="92">
  <si>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</si>
  <si>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</si>
  <si>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</si>
  <si>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</si>
  <si>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</si>
  <si>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</si>
  <si>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</si>
  <si>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</si>
  <si>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広連　第103-1号</t>
  </si>
  <si>
    <t xml:space="preserve">　工事名</t>
  </si>
  <si>
    <t>国道454号道路改良工事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</si>
  <si>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</si>
  <si>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</si>
  <si>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</si>
  <si>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</si>
  <si>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</si>
  <si>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</si>
  <si>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</si>
  <si>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</si>
  <si>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</si>
  <si>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</si>
  <si>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</si>
  <si>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148　m</t>
  </si>
  <si>
    <t>道路改良</t>
  </si>
  <si>
    <t/>
  </si>
  <si>
    <t>式</t>
  </si>
  <si>
    <t>道路土工</t>
  </si>
  <si>
    <t>掘削工</t>
  </si>
  <si>
    <t xml:space="preserve">掘削　</t>
  </si>
  <si>
    <t>土砂</t>
  </si>
  <si>
    <t>m3</t>
  </si>
  <si>
    <t>残土処理工</t>
  </si>
  <si>
    <t xml:space="preserve">積込(ﾙｰｽﾞ)　</t>
  </si>
  <si>
    <t xml:space="preserve">整地　</t>
  </si>
  <si>
    <t xml:space="preserve">土砂等運搬　</t>
  </si>
  <si>
    <t>地盤改良工</t>
  </si>
  <si>
    <t>路床安定処理工</t>
  </si>
  <si>
    <t xml:space="preserve">安定処理　</t>
  </si>
  <si>
    <t>m2</t>
  </si>
  <si>
    <t>ｻﾝﾄﾞﾏｯﾄ工</t>
  </si>
  <si>
    <t xml:space="preserve">ｻﾝﾄﾞﾏｯﾄ　</t>
  </si>
  <si>
    <t>敷厚t=50cm</t>
  </si>
  <si>
    <t>固結工</t>
  </si>
  <si>
    <t xml:space="preserve">ｽﾗﾘｰ撹拌　</t>
  </si>
  <si>
    <t>ｾﾒﾝﾄ系固化材、杭径φ1600×2軸,打設長18.2m,杭長16.3m</t>
  </si>
  <si>
    <t>本</t>
  </si>
  <si>
    <t>ｾﾒﾝﾄ系固化材、杭径φ1600×2軸,打設長18.1m,杭長16.3m</t>
  </si>
  <si>
    <t>上水道使用量</t>
  </si>
  <si>
    <t>仮設工</t>
  </si>
  <si>
    <t>交通管理工</t>
  </si>
  <si>
    <t xml:space="preserve">交通誘導警備員　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</si>
  <si>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</si>
  <si>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</si>
  <si>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</si>
  <si>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</si>
  <si>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</si>
  <si>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</si>
  <si>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</si>
  <si>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</si>
  <si>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</si>
  <si>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</si>
  <si>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</si>
  <si>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重建設機械分解組立輸送費</t>
  </si>
  <si>
    <t>回</t>
  </si>
  <si>
    <t>役務費</t>
  </si>
  <si>
    <t xml:space="preserve">用水基本料金　</t>
  </si>
  <si>
    <t>技術管理費</t>
  </si>
  <si>
    <t xml:space="preserve">土質等試験費　</t>
  </si>
  <si>
    <t>配合試験</t>
  </si>
  <si>
    <t>六価ｸﾛﾑ溶出試験</t>
  </si>
  <si>
    <t>検体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</si>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</sst>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G23+G44+G71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2100.0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G35+G38+G41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29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1400.0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3500.0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29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3460.0</v>
      </c>
      <c r="G43" s="27"/>
      <c r="H43" s="29"/>
      <c r="J43" s="30"/>
      <c r="K43" s="31"/>
    </row>
    <row r="44" ht="15.0" customHeight="true">
      <c r="A44" s="14"/>
      <c r="B44" s="15" t="s">
        <v>35</v>
      </c>
      <c r="C44" s="15"/>
      <c r="D44" s="16"/>
      <c r="E44" s="20"/>
      <c r="F44" s="22"/>
      <c r="G44" s="26">
        <f>G47+G53+G59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36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37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38</v>
      </c>
      <c r="F52" s="23" t="n">
        <v>1360.0</v>
      </c>
      <c r="G52" s="27"/>
      <c r="H52" s="29"/>
      <c r="J52" s="30"/>
      <c r="K52" s="31"/>
    </row>
    <row r="53" ht="15.0" customHeight="true">
      <c r="A53" s="14"/>
      <c r="B53" s="15"/>
      <c r="C53" s="15" t="s">
        <v>39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40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41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30</v>
      </c>
      <c r="F58" s="23" t="n">
        <v>770.0</v>
      </c>
      <c r="G58" s="27"/>
      <c r="H58" s="29"/>
      <c r="J58" s="30"/>
      <c r="K58" s="31"/>
    </row>
    <row r="59" ht="15.0" customHeight="true">
      <c r="A59" s="14"/>
      <c r="B59" s="15"/>
      <c r="C59" s="15" t="s">
        <v>42</v>
      </c>
      <c r="D59" s="16"/>
      <c r="E59" s="20"/>
      <c r="F59" s="22"/>
      <c r="G59" s="26">
        <f>G62+G65+G68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43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44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45</v>
      </c>
      <c r="F64" s="23" t="n">
        <v>112.0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43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46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45</v>
      </c>
      <c r="F67" s="23" t="n">
        <v>114.0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47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 t="s">
        <v>48</v>
      </c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49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50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51</v>
      </c>
      <c r="F79" s="23" t="n">
        <v>20.0</v>
      </c>
      <c r="G79" s="27"/>
      <c r="H79" s="29"/>
      <c r="J79" s="30"/>
      <c r="K79" s="31"/>
    </row>
    <row r="80" ht="15.0" customHeight="true">
      <c r="A80" s="14" t="s">
        <v>52</v>
      </c>
      <c r="B80" s="15"/>
      <c r="C80" s="15"/>
      <c r="D80" s="16"/>
      <c r="E80" s="20"/>
      <c r="F80" s="22"/>
      <c r="G80" s="26">
        <f>G23+G44+G71</f>
      </c>
      <c r="H80" s="28" t="s">
        <v>24</v>
      </c>
      <c r="J80" s="30" t="n">
        <v>21.0</v>
      </c>
      <c r="K80" s="31" t="n">
        <v>20.0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53</v>
      </c>
      <c r="C83" s="15"/>
      <c r="D83" s="16"/>
      <c r="E83" s="20"/>
      <c r="F83" s="22"/>
      <c r="G83" s="27"/>
      <c r="H83" s="28" t="s">
        <v>24</v>
      </c>
      <c r="J83" s="30" t="n">
        <v>22.0</v>
      </c>
      <c r="K83" s="31" t="s">
        <v>54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55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 t="s">
        <v>56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57</v>
      </c>
      <c r="B89" s="15"/>
      <c r="C89" s="15"/>
      <c r="D89" s="16"/>
      <c r="E89" s="20"/>
      <c r="F89" s="22"/>
      <c r="G89" s="26">
        <f>G92+G125</f>
      </c>
      <c r="H89" s="28" t="s">
        <v>24</v>
      </c>
      <c r="J89" s="30" t="n">
        <v>24.0</v>
      </c>
      <c r="K89" s="31" t="n">
        <v>200.0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58</v>
      </c>
      <c r="C92" s="15"/>
      <c r="D92" s="16"/>
      <c r="E92" s="20"/>
      <c r="F92" s="22"/>
      <c r="G92" s="26">
        <f>G95+G104+G110+G119</f>
      </c>
      <c r="H92" s="28" t="s">
        <v>24</v>
      </c>
      <c r="J92" s="30" t="n">
        <v>25.0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59</v>
      </c>
      <c r="D95" s="16"/>
      <c r="E95" s="20"/>
      <c r="F95" s="22"/>
      <c r="G95" s="26">
        <f>G98+G101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60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61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62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63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64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65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66</v>
      </c>
      <c r="D110" s="16"/>
      <c r="E110" s="20"/>
      <c r="F110" s="22"/>
      <c r="G110" s="26">
        <f>G113+G116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67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68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69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70</v>
      </c>
      <c r="F118" s="23" t="n">
        <v>12.0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71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72</v>
      </c>
      <c r="E122" s="20"/>
      <c r="F122" s="22"/>
      <c r="G122" s="27"/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 t="s">
        <v>73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74</v>
      </c>
      <c r="B128" s="15"/>
      <c r="C128" s="15"/>
      <c r="D128" s="16"/>
      <c r="E128" s="20"/>
      <c r="F128" s="22"/>
      <c r="G128" s="26">
        <f>G80+G89</f>
      </c>
      <c r="H128" s="28" t="s">
        <v>24</v>
      </c>
      <c r="J128" s="30" t="n">
        <v>37.0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 t="s">
        <v>75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 t="n">
        <v>210.0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/>
      <c r="C134" s="15" t="s">
        <v>76</v>
      </c>
      <c r="D134" s="16"/>
      <c r="E134" s="20"/>
      <c r="F134" s="22"/>
      <c r="G134" s="27"/>
      <c r="H134" s="28" t="s">
        <v>24</v>
      </c>
      <c r="J134" s="30" t="n">
        <v>39.0</v>
      </c>
      <c r="K134" s="31" t="s">
        <v>77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/>
      <c r="C137" s="15" t="s">
        <v>78</v>
      </c>
      <c r="D137" s="16"/>
      <c r="E137" s="20"/>
      <c r="F137" s="22"/>
      <c r="G137" s="27"/>
      <c r="H137" s="28" t="s">
        <v>24</v>
      </c>
      <c r="J137" s="30" t="n">
        <v>40.0</v>
      </c>
      <c r="K137" s="31" t="s">
        <v>79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80</v>
      </c>
      <c r="B140" s="15"/>
      <c r="C140" s="15"/>
      <c r="D140" s="16"/>
      <c r="E140" s="20"/>
      <c r="F140" s="22"/>
      <c r="G140" s="26">
        <f>G80+G89+G131</f>
      </c>
      <c r="H140" s="28" t="s">
        <v>24</v>
      </c>
      <c r="J140" s="30" t="n">
        <v>41.0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 t="s">
        <v>81</v>
      </c>
      <c r="C143" s="15"/>
      <c r="D143" s="16"/>
      <c r="E143" s="20"/>
      <c r="F143" s="22"/>
      <c r="G143" s="27"/>
      <c r="H143" s="28" t="s">
        <v>24</v>
      </c>
      <c r="J143" s="30" t="n">
        <v>42.0</v>
      </c>
      <c r="K143" s="31" t="s">
        <v>82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 t="s">
        <v>83</v>
      </c>
      <c r="C146" s="15"/>
      <c r="D146" s="16"/>
      <c r="E146" s="20"/>
      <c r="F146" s="22"/>
      <c r="G146" s="27"/>
      <c r="H146" s="28" t="s">
        <v>24</v>
      </c>
      <c r="J146" s="30" t="n">
        <v>43.0</v>
      </c>
      <c r="K146" s="31" t="n">
        <v>220.0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84</v>
      </c>
      <c r="B149" s="15"/>
      <c r="C149" s="15"/>
      <c r="D149" s="16"/>
      <c r="E149" s="20"/>
      <c r="F149" s="22"/>
      <c r="G149" s="26">
        <f>G140+G146</f>
      </c>
      <c r="H149" s="28" t="s">
        <v>24</v>
      </c>
      <c r="J149" s="30" t="n">
        <v>44.0</v>
      </c>
      <c r="K149" s="31" t="n">
        <v>30.0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32" t="s">
        <v>85</v>
      </c>
      <c r="B152" s="33"/>
      <c r="C152" s="33"/>
      <c r="D152" s="34"/>
      <c r="E152" s="41"/>
      <c r="F152" s="44"/>
      <c r="G152" s="50">
        <f>G149</f>
      </c>
      <c r="H152" s="51" t="s">
        <v>24</v>
      </c>
      <c r="J152" s="55" t="n">
        <v>45.0</v>
      </c>
      <c r="K152" s="55" t="n">
        <v>30.0</v>
      </c>
    </row>
    <row r="153" ht="15.0" customHeight="true">
      <c r="A153" s="35"/>
      <c r="B153" s="36"/>
      <c r="C153" s="36"/>
      <c r="D153" s="37"/>
      <c r="E153" s="42" t="s">
        <v>24</v>
      </c>
      <c r="F153" s="45"/>
      <c r="G153" s="50"/>
      <c r="H153" s="52" t="s">
        <v>24</v>
      </c>
    </row>
    <row r="154" ht="15.0" customHeight="true">
      <c r="A154" s="38"/>
      <c r="B154" s="39"/>
      <c r="C154" s="39"/>
      <c r="D154" s="40"/>
      <c r="E154" s="43" t="s">
        <v>25</v>
      </c>
      <c r="F154" s="46" t="n">
        <v>1.0</v>
      </c>
      <c r="G154" s="50"/>
      <c r="H154" s="53"/>
    </row>
    <row r="155">
      <c r="A155" s="56" t="s">
        <v>86</v>
      </c>
      <c r="B155" s="57" t="s">
        <v>87</v>
      </c>
      <c r="J155" s="30" t="n">
        <v>99999.0</v>
      </c>
    </row>
    <row r="156">
      <c r="A156" s="56" t="s">
        <v>88</v>
      </c>
      <c r="B156" s="57" t="s">
        <v>89</v>
      </c>
    </row>
    <row r="157">
      <c r="A157" s="56" t="s">
        <v>90</v>
      </c>
      <c r="B157" s="57" t="s">
        <v>91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5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2026-04-10T01:04:52Z</dcterms:created>
  <dc:creator>Apache POI</dc:creator>
</cp:coreProperties>
</file>